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№1'!$A$1:$P$62</definedName>
  </definedNames>
  <calcPr calcId="125725"/>
</workbook>
</file>

<file path=xl/calcChain.xml><?xml version="1.0" encoding="utf-8"?>
<calcChain xmlns="http://schemas.openxmlformats.org/spreadsheetml/2006/main">
  <c r="Q10" i="1"/>
  <c r="Q11" s="1"/>
  <c r="S10"/>
  <c r="T10" s="1"/>
  <c r="T11" l="1"/>
  <c r="R11"/>
</calcChain>
</file>

<file path=xl/sharedStrings.xml><?xml version="1.0" encoding="utf-8"?>
<sst xmlns="http://schemas.openxmlformats.org/spreadsheetml/2006/main" count="48" uniqueCount="48">
  <si>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</si>
  <si>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</si>
  <si>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</si>
  <si>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</si>
  <si>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</si>
  <si>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</si>
  <si>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</si>
  <si>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</si>
  <si>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</si>
  <si>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</si>
  <si>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</si>
  <si>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</si>
  <si>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</si>
  <si>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</si>
  <si>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</si>
  <si>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</si>
  <si>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</si>
  <si>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</si>
  <si>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>Требование к качеству, ГОСТ</t>
  </si>
  <si>
    <t>4 квартал</t>
  </si>
  <si>
    <t>октябрь</t>
  </si>
  <si>
    <t>ноябрь</t>
  </si>
  <si>
    <t>декабрь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</si>
  <si>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</si>
  <si>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</si>
  <si>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</si>
  <si>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</si>
  <si>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</si>
  <si>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</si>
  <si>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</si>
  <si>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</si>
  <si>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Количество</t>
  </si>
  <si>
    <t>От Поставщика:</t>
  </si>
  <si>
    <t>1. Поставщик обязуется поставить, а Покупатель принять и оплатить следующие ТМЦ:</t>
  </si>
  <si>
    <t xml:space="preserve">                          СПЕЦИФИКАЦИЯ  № ____от ______________ 2012 года    </t>
  </si>
  <si>
    <t>к Договору поставки  между ОАО "Хиагда" и   ________________________</t>
  </si>
  <si>
    <t xml:space="preserve">                   № __________ от ________________2012 года</t>
  </si>
  <si>
    <t>Основание: годовая программа закупок на 2012 год</t>
  </si>
  <si>
    <t>Итого с учетом НДС:  ___________ руб. (______________рублей) , в т.ч. НДС (18%): ___________руб.</t>
  </si>
  <si>
    <t>_________________________________</t>
  </si>
  <si>
    <t>________________  /____________/</t>
  </si>
  <si>
    <t>Компл.</t>
  </si>
  <si>
    <t>Коли-чество на 2012 год</t>
  </si>
  <si>
    <r>
      <rPr>
        <b/>
        <sz val="14"/>
        <rFont val="Times New Roman"/>
        <family val="1"/>
        <charset val="204"/>
      </rPr>
      <t xml:space="preserve">Теплосчетчик-регистратор </t>
    </r>
    <r>
      <rPr>
        <sz val="14"/>
        <rFont val="Times New Roman"/>
        <family val="1"/>
        <charset val="204"/>
      </rPr>
      <t xml:space="preserve">(исполнение ТСР-027)                                                                                                    В комплекте:
1. Тепловычислитель (1 шт.)
2. Источник вторичного питания:  ~220В/ =24В, 24Вт. (1 шт.)
3. Термопреобразователь сопротивления. Длина монтажной части 133 мм; Гильза защитная, длина 140 мм; НСХ Рt500; Комплект монтажных частей; Штуцер прямой. (2 шт.)
4. Термопреобразователь сопротивления. Длина монтажной части 70 мм; Гильза защитная, длина 77 мм; НСХ Рt500; Комплект монтажных частей; Штуцер прямой. (4 шт.)
5. Преобразователь давления измерительный. Верхний предел измеряемого давления 1,0 Мпа; Выходной сигнал 4….20 мА. (4 шт.)
6. Преобразователь давления измерительный. Верхний предел измеряемого давления 0,6 Мпа; Выходной сигнал 4….20 мА. (2 шт.)
8.  Расходомер-счетчик электромагнитный нереверсивный. Производительность 764,1 м3/ч. Конструкция единая.  (2 шт.)
     8.1 Расходомер (электромагнитный первичный преобразователь расхода ППР и микропроцессорный блок ИБ) с индикатором. Диаметр условного прохода 150 мм; Измеряемая среда – горячая вода; Степень защиты IP65; Предел относительной погрешности ±2,0% 
     8.2 Комплект присоединительной арматуры из углеродистой стали №1
9.  Расходомер-счетчик электромагнитный нереверсивный. Производительность 54,34 м3/ч. Конструкция единая. (2 шт.)
     9.1 Расходомер (электромагнитный первичный преобразователь расхода ППР и микропроцессорный блок ИБ) с индикатором. Диаметр условного прохода 40 мм; Измеряемая среда – горячая вода; Степень защиты IP65; Предел относительной погрешности ±2,0%
     9.2 Комплект присоединительной арматуры из углеродистой стали №1
10.  Расходомер-счетчик электромагнитный нереверсивный. Производительность 339,6 м3/ч. Конструкция единая. (2 шт.)
     10.1 Расходомер (электромагнитный первичный преобразователь расхода ППР и микропроцессорный блок ИБ) с индикатором. Диаметр условного прохода 100 мм; Измеряемая среда – горячая вода; Степень защиты IP65; Предел относительной погрешности ±2,0%
     10.2 Комплект присоединительной арматуры из углеродистой стали №1
                                                                                             </t>
    </r>
  </si>
  <si>
    <t xml:space="preserve">                               Чертеж                 №3470-988046-АТМ1.С л.15÷18</t>
  </si>
  <si>
    <t xml:space="preserve"> м.п.        "   "_______________2012 г.                 </t>
  </si>
  <si>
    <t xml:space="preserve">                                                        м.п.        "   "_______________2012 г.</t>
  </si>
  <si>
    <t>5. Покупатель производит оплату за фактически поставленный и принятый Товар в течение 30 дней со дня получения ТМЦ на склад Грузополучателя 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</si>
</sst>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0" fontId="6" fillId="0" borderId="0" xfId="0" applyFont="1" applyAlignment="1"/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/>
    <xf numFmtId="0" fontId="5" fillId="2" borderId="0" xfId="0" applyFont="1" applyFill="1" applyAlignme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view="pageBreakPreview" topLeftCell="A20" zoomScale="69" zoomScaleNormal="50" zoomScaleSheetLayoutView="69" workbookViewId="0">
      <selection activeCell="H45" sqref="H45"/>
    </sheetView>
  </sheetViews>
  <sheetFormatPr defaultRowHeight="18.75"/>
  <cols>
    <col min="1" max="1" width="8.7109375" style="2" customWidth="1"/>
    <col min="2" max="2" width="87.28515625" style="2" customWidth="1"/>
    <col min="3" max="3" width="25.5703125" style="2" customWidth="1"/>
    <col min="4" max="4" width="10.5703125" style="2" customWidth="1"/>
    <col min="5" max="5" width="9.28515625" style="2" customWidth="1"/>
    <col min="6" max="6" width="5.42578125" style="2" customWidth="1"/>
    <col min="7" max="7" width="7.7109375" style="2" customWidth="1"/>
    <col min="8" max="8" width="8.140625" style="2" customWidth="1"/>
    <col min="9" max="9" width="7.140625" style="2" customWidth="1"/>
    <col min="10" max="10" width="10.42578125" style="2" customWidth="1"/>
    <col min="11" max="11" width="9.28515625" style="2" customWidth="1"/>
    <col min="12" max="12" width="8.28515625" style="2" customWidth="1"/>
    <col min="13" max="13" width="9.7109375" style="2" customWidth="1"/>
    <col min="14" max="14" width="9.140625" style="2" customWidth="1"/>
    <col min="15" max="15" width="17" style="2" customWidth="1"/>
    <col min="16" max="16" width="18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9.5703125" style="2" hidden="1" customWidth="1"/>
    <col min="21" max="16384" width="9.140625" style="2"/>
  </cols>
  <sheetData>
    <row r="1" spans="1:20" ht="27.75" customHeight="1">
      <c r="A1" s="1"/>
      <c r="B1" s="32" t="s">
        <v>34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8"/>
    </row>
    <row r="2" spans="1:20" ht="30" customHeight="1">
      <c r="A2" s="1"/>
      <c r="B2" s="33" t="s">
        <v>35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0" ht="19.5">
      <c r="A3" s="1"/>
      <c r="B3" s="32" t="s">
        <v>36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18"/>
    </row>
    <row r="4" spans="1:20" ht="25.5" customHeight="1">
      <c r="A4" s="1"/>
      <c r="B4" s="34" t="s">
        <v>37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20" ht="30" customHeight="1">
      <c r="A5" s="4" t="s">
        <v>33</v>
      </c>
      <c r="B5" s="22"/>
      <c r="C5" s="22"/>
      <c r="D5" s="22"/>
      <c r="E5" s="23"/>
      <c r="F5" s="23"/>
      <c r="G5" s="5"/>
      <c r="H5" s="5"/>
      <c r="I5" s="5"/>
      <c r="J5" s="5"/>
      <c r="K5" s="5"/>
      <c r="L5" s="5"/>
      <c r="M5" s="5"/>
      <c r="N5" s="5"/>
      <c r="O5" s="5"/>
      <c r="P5" s="1"/>
    </row>
    <row r="6" spans="1:20" ht="16.5" customHeight="1">
      <c r="A6" s="35" t="s">
        <v>6</v>
      </c>
      <c r="B6" s="35" t="s">
        <v>1</v>
      </c>
      <c r="C6" s="35" t="s">
        <v>18</v>
      </c>
      <c r="D6" s="38" t="s">
        <v>2</v>
      </c>
      <c r="E6" s="35" t="s">
        <v>31</v>
      </c>
      <c r="F6" s="35"/>
      <c r="G6" s="35"/>
      <c r="H6" s="35"/>
      <c r="I6" s="35"/>
      <c r="J6" s="35"/>
      <c r="K6" s="35"/>
      <c r="L6" s="35"/>
      <c r="M6" s="35"/>
      <c r="N6" s="39" t="s">
        <v>42</v>
      </c>
      <c r="O6" s="39" t="s">
        <v>4</v>
      </c>
      <c r="P6" s="39" t="s">
        <v>5</v>
      </c>
    </row>
    <row r="7" spans="1:20" ht="18.75" customHeight="1">
      <c r="A7" s="35"/>
      <c r="B7" s="35"/>
      <c r="C7" s="35"/>
      <c r="D7" s="38"/>
      <c r="E7" s="40" t="s">
        <v>7</v>
      </c>
      <c r="F7" s="40"/>
      <c r="G7" s="40"/>
      <c r="H7" s="40" t="s">
        <v>8</v>
      </c>
      <c r="I7" s="40"/>
      <c r="J7" s="40"/>
      <c r="K7" s="40" t="s">
        <v>19</v>
      </c>
      <c r="L7" s="40"/>
      <c r="M7" s="40"/>
      <c r="N7" s="39"/>
      <c r="O7" s="39"/>
      <c r="P7" s="39"/>
    </row>
    <row r="8" spans="1:20" ht="32.25" customHeight="1">
      <c r="A8" s="35"/>
      <c r="B8" s="35"/>
      <c r="C8" s="35"/>
      <c r="D8" s="38"/>
      <c r="E8" s="17" t="s">
        <v>9</v>
      </c>
      <c r="F8" s="17" t="s">
        <v>10</v>
      </c>
      <c r="G8" s="17" t="s">
        <v>11</v>
      </c>
      <c r="H8" s="17" t="s">
        <v>12</v>
      </c>
      <c r="I8" s="17" t="s">
        <v>13</v>
      </c>
      <c r="J8" s="17" t="s">
        <v>14</v>
      </c>
      <c r="K8" s="17" t="s">
        <v>20</v>
      </c>
      <c r="L8" s="17" t="s">
        <v>21</v>
      </c>
      <c r="M8" s="17" t="s">
        <v>22</v>
      </c>
      <c r="N8" s="39"/>
      <c r="O8" s="39"/>
      <c r="P8" s="39"/>
    </row>
    <row r="9" spans="1:20" ht="375" customHeight="1">
      <c r="A9" s="43">
        <v>1</v>
      </c>
      <c r="B9" s="41" t="s">
        <v>43</v>
      </c>
      <c r="C9" s="45" t="s">
        <v>44</v>
      </c>
      <c r="D9" s="47" t="s">
        <v>41</v>
      </c>
      <c r="E9" s="49"/>
      <c r="F9" s="49"/>
      <c r="G9" s="49"/>
      <c r="H9" s="47">
        <v>1</v>
      </c>
      <c r="I9" s="49"/>
      <c r="J9" s="49"/>
      <c r="K9" s="49"/>
      <c r="L9" s="49"/>
      <c r="M9" s="49"/>
      <c r="N9" s="53">
        <v>1</v>
      </c>
      <c r="O9" s="51"/>
      <c r="P9" s="51"/>
    </row>
    <row r="10" spans="1:20" ht="301.5" customHeight="1">
      <c r="A10" s="44"/>
      <c r="B10" s="42"/>
      <c r="C10" s="46"/>
      <c r="D10" s="48"/>
      <c r="E10" s="50"/>
      <c r="F10" s="50"/>
      <c r="G10" s="50"/>
      <c r="H10" s="48"/>
      <c r="I10" s="50"/>
      <c r="J10" s="50"/>
      <c r="K10" s="50"/>
      <c r="L10" s="50"/>
      <c r="M10" s="50"/>
      <c r="N10" s="54"/>
      <c r="O10" s="52"/>
      <c r="P10" s="52"/>
      <c r="Q10" s="7">
        <f t="shared" ref="Q10" si="0">P10*1.18</f>
        <v>0</v>
      </c>
      <c r="R10" s="8">
        <v>71482.759999999995</v>
      </c>
      <c r="S10" s="8">
        <f t="shared" ref="S10" si="1">P10*1.18</f>
        <v>0</v>
      </c>
      <c r="T10" s="7">
        <f>S10-P10</f>
        <v>0</v>
      </c>
    </row>
    <row r="11" spans="1:20">
      <c r="A11" s="36" t="s">
        <v>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8"/>
      <c r="Q11" s="9">
        <f>SUM(Q10:Q10)</f>
        <v>0</v>
      </c>
      <c r="R11" s="9">
        <f>Q11-P11</f>
        <v>0</v>
      </c>
      <c r="T11" s="9">
        <f>SUM(T10:T10)</f>
        <v>0</v>
      </c>
    </row>
    <row r="12" spans="1:20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19"/>
    </row>
    <row r="13" spans="1:20">
      <c r="A13" s="37" t="s">
        <v>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19"/>
    </row>
    <row r="14" spans="1:20">
      <c r="A14" s="10" t="s">
        <v>38</v>
      </c>
      <c r="B14" s="10"/>
      <c r="C14" s="5"/>
      <c r="D14" s="4"/>
    </row>
    <row r="15" spans="1:20">
      <c r="A15" s="10"/>
      <c r="B15" s="10"/>
      <c r="C15" s="5"/>
      <c r="D15" s="4"/>
    </row>
    <row r="16" spans="1:20" s="55" customFormat="1" ht="26.25" customHeight="1">
      <c r="A16" s="31" t="s">
        <v>25</v>
      </c>
      <c r="B16" s="31"/>
      <c r="C16" s="31"/>
      <c r="D16" s="31"/>
    </row>
    <row r="17" spans="1:16" s="55" customFormat="1" ht="26.25" customHeight="1">
      <c r="A17" s="30"/>
      <c r="B17" s="31" t="s">
        <v>26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6" s="55" customFormat="1" ht="26.25" customHeight="1">
      <c r="A18" s="30"/>
      <c r="B18" s="31" t="s">
        <v>27</v>
      </c>
      <c r="C18" s="31"/>
      <c r="D18" s="31"/>
      <c r="E18" s="31"/>
      <c r="F18" s="31"/>
      <c r="G18" s="31"/>
      <c r="H18" s="31"/>
      <c r="I18" s="31"/>
      <c r="J18" s="31"/>
      <c r="K18" s="31"/>
    </row>
    <row r="19" spans="1:16" s="55" customFormat="1" ht="26.25" customHeight="1">
      <c r="A19" s="30"/>
      <c r="B19" s="31" t="s">
        <v>28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6" s="55" customFormat="1" ht="26.25" customHeight="1">
      <c r="A20" s="11" t="s">
        <v>29</v>
      </c>
      <c r="B20" s="11"/>
      <c r="C20" s="56"/>
      <c r="D20" s="56"/>
    </row>
    <row r="21" spans="1:16" s="55" customFormat="1" ht="26.25" customHeight="1">
      <c r="A21" s="13" t="s">
        <v>30</v>
      </c>
      <c r="B21" s="13"/>
      <c r="C21" s="5"/>
      <c r="D21" s="5"/>
    </row>
    <row r="22" spans="1:16" s="55" customFormat="1" ht="26.25" customHeight="1">
      <c r="A22" s="57" t="s">
        <v>47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8"/>
      <c r="N22" s="58"/>
      <c r="O22" s="58"/>
      <c r="P22" s="58"/>
    </row>
    <row r="23" spans="1:16" ht="24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14"/>
      <c r="N23" s="14"/>
      <c r="O23" s="14"/>
      <c r="P23" s="14"/>
    </row>
    <row r="24" spans="1:16" ht="24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4"/>
      <c r="N24" s="14"/>
      <c r="O24" s="14"/>
      <c r="P24" s="14"/>
    </row>
    <row r="25" spans="1:16" ht="24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4"/>
      <c r="N25" s="14"/>
      <c r="O25" s="14"/>
      <c r="P25" s="14"/>
    </row>
    <row r="26" spans="1:16" ht="24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14"/>
      <c r="N26" s="14"/>
      <c r="O26" s="14"/>
      <c r="P26" s="14"/>
    </row>
    <row r="27" spans="1:16">
      <c r="A27" s="1"/>
    </row>
    <row r="28" spans="1:16">
      <c r="A28" s="1"/>
      <c r="B28" s="3"/>
      <c r="C28" s="1"/>
      <c r="D28" s="6"/>
      <c r="F28" s="16"/>
      <c r="G28" s="1"/>
      <c r="I28" s="16"/>
      <c r="J28" s="1"/>
    </row>
    <row r="29" spans="1:16">
      <c r="A29" s="1"/>
      <c r="B29" s="20" t="s">
        <v>32</v>
      </c>
      <c r="C29" s="4"/>
      <c r="D29" s="1"/>
      <c r="F29" s="12"/>
      <c r="G29" s="4"/>
      <c r="I29" s="21" t="s">
        <v>23</v>
      </c>
      <c r="J29" s="4"/>
    </row>
    <row r="30" spans="1:16">
      <c r="A30" s="1"/>
      <c r="B30" s="12" t="s">
        <v>39</v>
      </c>
      <c r="C30" s="4"/>
      <c r="D30" s="1"/>
      <c r="F30" s="12"/>
      <c r="G30" s="4"/>
      <c r="I30" s="12" t="s">
        <v>16</v>
      </c>
      <c r="J30" s="4"/>
    </row>
    <row r="31" spans="1:16">
      <c r="A31" s="1"/>
      <c r="B31" s="4"/>
      <c r="C31" s="4"/>
      <c r="D31" s="15"/>
      <c r="F31" s="4"/>
      <c r="G31" s="4"/>
      <c r="I31" s="4"/>
      <c r="J31" s="4"/>
    </row>
    <row r="32" spans="1:16">
      <c r="B32" s="4"/>
      <c r="C32" s="4"/>
      <c r="D32" s="1"/>
      <c r="F32" s="4"/>
      <c r="G32" s="4"/>
      <c r="I32" s="4" t="s">
        <v>17</v>
      </c>
      <c r="J32" s="4"/>
    </row>
    <row r="33" spans="2:14">
      <c r="B33" s="4"/>
      <c r="C33" s="4"/>
      <c r="D33" s="4"/>
      <c r="F33" s="4"/>
      <c r="G33" s="4"/>
      <c r="I33" s="4"/>
      <c r="J33" s="4"/>
    </row>
    <row r="34" spans="2:14">
      <c r="B34" s="4" t="s">
        <v>40</v>
      </c>
      <c r="C34" s="4"/>
      <c r="D34" s="1"/>
      <c r="F34" s="5"/>
      <c r="G34" s="4"/>
      <c r="I34" s="5" t="s">
        <v>24</v>
      </c>
      <c r="J34" s="4"/>
    </row>
    <row r="35" spans="2:14">
      <c r="B35" s="24" t="s">
        <v>45</v>
      </c>
      <c r="C35" s="25"/>
      <c r="D35" s="26"/>
      <c r="E35"/>
      <c r="F35" s="27"/>
      <c r="G35" s="25"/>
      <c r="H35"/>
      <c r="I35" s="27" t="s">
        <v>46</v>
      </c>
      <c r="J35" s="25"/>
      <c r="K35"/>
      <c r="L35"/>
      <c r="M35"/>
      <c r="N35"/>
    </row>
  </sheetData>
  <mergeCells count="39">
    <mergeCell ref="P9:P10"/>
    <mergeCell ref="K9:K10"/>
    <mergeCell ref="L9:L10"/>
    <mergeCell ref="M9:M10"/>
    <mergeCell ref="N9:N10"/>
    <mergeCell ref="O9:O10"/>
    <mergeCell ref="F9:F10"/>
    <mergeCell ref="G9:G10"/>
    <mergeCell ref="H9:H10"/>
    <mergeCell ref="I9:I10"/>
    <mergeCell ref="J9:J10"/>
    <mergeCell ref="B9:B10"/>
    <mergeCell ref="A9:A10"/>
    <mergeCell ref="C9:C10"/>
    <mergeCell ref="D9:D10"/>
    <mergeCell ref="E9:E10"/>
    <mergeCell ref="D6:D8"/>
    <mergeCell ref="N6:N8"/>
    <mergeCell ref="O6:O8"/>
    <mergeCell ref="P6:P8"/>
    <mergeCell ref="E6:M6"/>
    <mergeCell ref="E7:G7"/>
    <mergeCell ref="H7:J7"/>
    <mergeCell ref="K7:M7"/>
    <mergeCell ref="A22:L22"/>
    <mergeCell ref="B19:N19"/>
    <mergeCell ref="B1:O1"/>
    <mergeCell ref="B2:P2"/>
    <mergeCell ref="B4:P4"/>
    <mergeCell ref="B17:L17"/>
    <mergeCell ref="B18:K18"/>
    <mergeCell ref="C6:C8"/>
    <mergeCell ref="B6:B8"/>
    <mergeCell ref="A16:D16"/>
    <mergeCell ref="B3:O3"/>
    <mergeCell ref="A11:O11"/>
    <mergeCell ref="A12:O12"/>
    <mergeCell ref="A13:O13"/>
    <mergeCell ref="A6:A8"/>
  </mergeCells>
  <pageMargins left="0.59055118110236227" right="0.70866141732283472" top="0.74803149606299213" bottom="0.74803149606299213" header="0.31496062992125984" footer="0.31496062992125984"/>
  <pageSetup paperSize="9" scale="51" fitToHeight="100" orientation="landscape" horizontalDpi="180" verticalDpi="180" r:id="rId1"/>
  <rowBreaks count="1" manualBreakCount="1">
    <brk id="1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2012-01-31T00:19:47Z</dcterms:modified>
</cp:coreProperties>
</file>